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 s="1"/>
  <c r="G120" i="2"/>
  <c r="G117" i="2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</calcChain>
</file>

<file path=xl/sharedStrings.xml><?xml version="1.0" encoding="utf-8"?>
<sst xmlns="http://schemas.openxmlformats.org/spreadsheetml/2006/main" count="207" uniqueCount="205">
  <si>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</si>
  <si>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</si>
  <si>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</si>
  <si>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</si>
  <si>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</si>
  <si>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</si>
  <si>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</si>
  <si>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</si>
  <si>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</si>
  <si>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</si>
  <si>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</si>
  <si>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</si>
  <si>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</si>
  <si>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</si>
  <si>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</si>
  <si>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</si>
  <si>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</si>
  <si>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</si>
  <si>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</si>
  <si>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</si>
  <si>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</si>
  <si>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</si>
  <si>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</si>
  <si>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</si>
  <si>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</si>
  <si>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</si>
  <si>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</si>
  <si>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</si>
  <si>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</si>
  <si>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</si>
  <si>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</si>
  <si>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</si>
  <si>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</si>
  <si>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</si>
  <si>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</si>
  <si>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</si>
  <si>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</si>
  <si>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</si>
  <si>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</si>
  <si>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</si>
  <si>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</si>
  <si>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</si>
  <si>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</si>
  <si>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</si>
  <si>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</si>
  <si>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</si>
  <si>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</si>
  <si>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</si>
  <si>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</si>
  <si>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</si>
  <si>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</si>
  <si>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</si>
  <si>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</si>
  <si>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</si>
  <si>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</si>
  <si>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</si>
  <si>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</si>
  <si>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</si>
  <si>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</si>
  <si>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</si>
  <si>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</si>
  <si>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</si>
  <si>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</si>
  <si>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</si>
  <si>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</si>
  <si>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</si>
  <si>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</si>
  <si>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</si>
  <si>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</si>
  <si>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</si>
  <si>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</si>
  <si>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</si>
  <si>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</si>
  <si>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</si>
  <si>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</si>
  <si>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</si>
  <si>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</si>
  <si>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</si>
  <si>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</si>
  <si>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</si>
  <si>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</si>
  <si>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</si>
  <si>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</si>
  <si>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</si>
  <si>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</si>
  <si>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</si>
  <si>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</si>
  <si>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</si>
  <si>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</si>
  <si>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</si>
  <si>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</si>
  <si>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</si>
  <si>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</si>
  <si>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</si>
  <si>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</si>
  <si>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</si>
  <si>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</si>
  <si>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</si>
  <si>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</si>
  <si>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</si>
  <si>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</si>
  <si>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</si>
  <si>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</si>
  <si>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</si>
  <si>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</si>
  <si>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</si>
  <si>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</si>
  <si>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</si>
  <si>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</si>
  <si>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</si>
  <si>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</si>
  <si>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</si>
  <si>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</si>
  <si>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</si>
  <si>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</si>
  <si>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</si>
  <si>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</si>
  <si>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</si>
  <si>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</si>
  <si>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</si>
  <si>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</si>
  <si>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</si>
  <si>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</si>
  <si>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</si>
  <si>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</si>
  <si>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</si>
  <si>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</si>
  <si>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</si>
  <si>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</si>
  <si>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</si>
  <si>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</si>
  <si>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</si>
  <si>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</si>
  <si>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</si>
  <si>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</si>
  <si>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</si>
  <si>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</si>
  <si>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</si>
  <si>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</si>
  <si>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</si>
  <si>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</si>
  <si>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</si>
  <si>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</si>
  <si>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</si>
  <si>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</si>
  <si>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</si>
  <si>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</si>
  <si>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</si>
  <si>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</si>
  <si>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</si>
  <si>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</si>
  <si>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</si>
  <si>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</si>
  <si>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</si>
  <si>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</si>
  <si>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</si>
  <si>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</si>
  <si>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</si>
  <si>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</si>
  <si>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</si>
  <si>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</si>
  <si>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</si>
  <si>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</si>
  <si>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</si>
  <si>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</si>
  <si>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</si>
  <si>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</si>
  <si>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</si>
  <si>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</si>
  <si>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</si>
  <si>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</si>
  <si>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</si>
  <si>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</si>
  <si>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</si>
  <si>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</si>
  <si>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</si>
  <si>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</si>
  <si>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</si>
  <si>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</si>
  <si>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</si>
  <si>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</si>
  <si>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</si>
  <si>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</si>
  <si>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</si>
  <si>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</si>
  <si>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</si>
  <si>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</si>
  <si>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</si>
  <si>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</si>
  <si>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</si>
  <si>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</si>
  <si>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</si>
  <si>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</si>
  <si>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</si>
  <si>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</si>
  <si>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</si>
  <si>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</si>
  <si>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</si>
  <si>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</si>
  <si>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</si>
  <si>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</si>
  <si>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</si>
  <si>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المركز العربي للصناعات الدوائية</t>
  </si>
  <si>
    <t>ARAB CENTER FOR PHARM.&amp; CHEMICALS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</si>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</sst>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6" width="17.88671875" style="11" customWidth="1"/>
    <col min="7" max="7" width="16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203</v>
      </c>
      <c r="E2" s="38"/>
      <c r="F2" s="38"/>
      <c r="G2" s="38">
        <v>141023</v>
      </c>
      <c r="H2" s="39"/>
      <c r="I2" s="40" t="s">
        <v>202</v>
      </c>
    </row>
    <row r="4" spans="4:18" ht="24.9" customHeight="1" x14ac:dyDescent="0.25">
      <c r="D4" s="30" t="s">
        <v>123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" customHeight="1" x14ac:dyDescent="0.25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" customHeight="1" x14ac:dyDescent="0.25">
      <c r="D6" s="13" t="s">
        <v>196</v>
      </c>
      <c r="E6" s="47">
        <v>0.49</v>
      </c>
      <c r="F6" s="47">
        <v>0.33</v>
      </c>
      <c r="G6" s="47">
        <v>0.72</v>
      </c>
      <c r="H6" s="47">
        <v>0.76</v>
      </c>
      <c r="I6" s="4" t="s">
        <v>197</v>
      </c>
    </row>
    <row r="7" spans="4:18" ht="20.100000000000001" customHeight="1" x14ac:dyDescent="0.25">
      <c r="D7" s="13" t="s">
        <v>87</v>
      </c>
      <c r="E7" s="16">
        <v>76742.33</v>
      </c>
      <c r="F7" s="16">
        <v>145755.70000000001</v>
      </c>
      <c r="G7" s="16">
        <v>9364.31</v>
      </c>
      <c r="H7" s="16">
        <v>19968.04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16">
        <v>214721</v>
      </c>
      <c r="F8" s="16">
        <v>243500</v>
      </c>
      <c r="G8" s="16">
        <v>10570</v>
      </c>
      <c r="H8" s="16">
        <v>23595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16">
        <v>137</v>
      </c>
      <c r="F9" s="16">
        <v>130</v>
      </c>
      <c r="G9" s="16">
        <v>46</v>
      </c>
      <c r="H9" s="16">
        <v>128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198</v>
      </c>
      <c r="E10" s="16">
        <v>5000000</v>
      </c>
      <c r="F10" s="16">
        <v>5000000</v>
      </c>
      <c r="G10" s="16">
        <v>5000000</v>
      </c>
      <c r="H10" s="16">
        <v>5000000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2450000</v>
      </c>
      <c r="F11" s="16">
        <v>1650000</v>
      </c>
      <c r="G11" s="16">
        <v>3600000</v>
      </c>
      <c r="H11" s="16">
        <v>3800000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200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201</v>
      </c>
      <c r="O12" s="60"/>
      <c r="P12" s="60"/>
      <c r="Q12" s="60"/>
      <c r="R12" s="60"/>
    </row>
    <row r="13" spans="4:18" ht="17.399999999999999" x14ac:dyDescent="0.25">
      <c r="D13" s="15"/>
      <c r="G13" s="30"/>
      <c r="H13" s="32"/>
      <c r="I13" s="26"/>
      <c r="O13" s="60"/>
      <c r="P13" s="60"/>
      <c r="Q13" s="60"/>
      <c r="R13" s="60"/>
    </row>
    <row r="14" spans="4:18" ht="15.6" x14ac:dyDescent="0.25">
      <c r="G14" s="61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705</v>
      </c>
      <c r="F16" s="41">
        <v>487</v>
      </c>
      <c r="G16" s="41">
        <v>562</v>
      </c>
      <c r="H16" s="41">
        <v>79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23980</v>
      </c>
      <c r="F17" s="16">
        <v>83476</v>
      </c>
      <c r="G17" s="16">
        <v>59810</v>
      </c>
      <c r="H17" s="16">
        <v>213603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122</v>
      </c>
      <c r="E18" s="16">
        <v>0</v>
      </c>
      <c r="F18" s="16">
        <v>0</v>
      </c>
      <c r="G18" s="16">
        <v>0</v>
      </c>
      <c r="H18" s="16"/>
      <c r="I18" s="7" t="s">
        <v>113</v>
      </c>
      <c r="O18" s="60"/>
      <c r="P18" s="60"/>
      <c r="Q18" s="60"/>
      <c r="R18" s="60"/>
    </row>
    <row r="19" spans="4:18" ht="20.100000000000001" customHeight="1" x14ac:dyDescent="0.25">
      <c r="D19" s="13" t="s">
        <v>120</v>
      </c>
      <c r="E19" s="16">
        <v>0</v>
      </c>
      <c r="F19" s="16">
        <v>0</v>
      </c>
      <c r="G19" s="16">
        <v>0</v>
      </c>
      <c r="H19" s="16">
        <v>0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112</v>
      </c>
      <c r="E21" s="16">
        <v>110958</v>
      </c>
      <c r="F21" s="16">
        <v>140005</v>
      </c>
      <c r="G21" s="16">
        <v>162869</v>
      </c>
      <c r="H21" s="16">
        <v>255471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5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191484</v>
      </c>
      <c r="F23" s="16">
        <v>310404</v>
      </c>
      <c r="G23" s="16">
        <v>415828</v>
      </c>
      <c r="H23" s="16">
        <v>715991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115458</v>
      </c>
      <c r="F24" s="16">
        <v>167031</v>
      </c>
      <c r="G24" s="16">
        <v>2133387</v>
      </c>
      <c r="H24" s="16">
        <v>2568751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4277828</v>
      </c>
      <c r="F25" s="16">
        <v>4064431</v>
      </c>
      <c r="G25" s="16">
        <v>4279811</v>
      </c>
      <c r="H25" s="16">
        <v>4039542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117</v>
      </c>
      <c r="E26" s="16">
        <v>322476</v>
      </c>
      <c r="F26" s="16">
        <v>322476</v>
      </c>
      <c r="G26" s="16">
        <v>0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4600304</v>
      </c>
      <c r="F28" s="16">
        <v>4386907</v>
      </c>
      <c r="G28" s="16">
        <v>4279811</v>
      </c>
      <c r="H28" s="16">
        <v>4039542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1286282</v>
      </c>
      <c r="F29" s="16">
        <v>1283253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6193528</v>
      </c>
      <c r="F30" s="42">
        <v>6147595</v>
      </c>
      <c r="G30" s="42">
        <v>6829026</v>
      </c>
      <c r="H30" s="42">
        <v>7324284</v>
      </c>
      <c r="I30" s="22" t="s">
        <v>98</v>
      </c>
      <c r="O30" s="60"/>
      <c r="P30" s="60"/>
      <c r="Q30" s="60"/>
      <c r="R30" s="60"/>
    </row>
    <row r="31" spans="4:18" ht="15.6" x14ac:dyDescent="0.25">
      <c r="G31" s="18"/>
      <c r="H31" s="18"/>
      <c r="O31" s="60"/>
      <c r="P31" s="60"/>
      <c r="Q31" s="60"/>
      <c r="R31" s="60"/>
    </row>
    <row r="32" spans="4:18" ht="15.6" x14ac:dyDescent="0.25"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1967668</v>
      </c>
      <c r="F35" s="41">
        <v>1488150</v>
      </c>
      <c r="G35" s="41">
        <v>2100266</v>
      </c>
      <c r="H35" s="41">
        <v>1143293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0</v>
      </c>
      <c r="F37" s="16">
        <v>0</v>
      </c>
      <c r="G37" s="16">
        <v>3032250</v>
      </c>
      <c r="H37" s="16">
        <v>668311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2466631</v>
      </c>
      <c r="F39" s="16">
        <v>2154381</v>
      </c>
      <c r="G39" s="16">
        <v>5720399</v>
      </c>
      <c r="H39" s="16">
        <v>2424198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0</v>
      </c>
      <c r="F40" s="16">
        <v>115524</v>
      </c>
      <c r="G40" s="16">
        <v>158584</v>
      </c>
      <c r="H40" s="16">
        <v>2537054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4592903</v>
      </c>
      <c r="F42" s="16">
        <v>4197590</v>
      </c>
      <c r="G42" s="16">
        <v>150000</v>
      </c>
      <c r="H42" s="16">
        <v>150000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7059534</v>
      </c>
      <c r="F43" s="42">
        <v>6467495</v>
      </c>
      <c r="G43" s="42">
        <v>6028983</v>
      </c>
      <c r="H43" s="42">
        <v>5111252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5000000</v>
      </c>
      <c r="F46" s="44">
        <v>5000000</v>
      </c>
      <c r="G46" s="44">
        <v>5000000</v>
      </c>
      <c r="H46" s="44">
        <v>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5000000</v>
      </c>
      <c r="F47" s="43">
        <v>5000000</v>
      </c>
      <c r="G47" s="43">
        <v>5000000</v>
      </c>
      <c r="H47" s="43">
        <v>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5000000</v>
      </c>
      <c r="F48" s="43">
        <v>5000000</v>
      </c>
      <c r="G48" s="43">
        <v>5000000</v>
      </c>
      <c r="H48" s="43">
        <v>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1138105</v>
      </c>
      <c r="F49" s="43">
        <v>1138105</v>
      </c>
      <c r="G49" s="43">
        <v>1138105</v>
      </c>
      <c r="H49" s="43">
        <v>1138105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185</v>
      </c>
      <c r="E55" s="43">
        <v>0</v>
      </c>
      <c r="F55" s="43">
        <v>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5">
      <c r="D56" s="13" t="s">
        <v>186</v>
      </c>
      <c r="E56" s="43">
        <v>0</v>
      </c>
      <c r="F56" s="43"/>
      <c r="G56" s="43"/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115457</v>
      </c>
      <c r="F57" s="43">
        <v>115457</v>
      </c>
      <c r="G57" s="43">
        <v>115457</v>
      </c>
      <c r="H57" s="43">
        <v>115457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-7119568</v>
      </c>
      <c r="F58" s="43">
        <v>-6573462</v>
      </c>
      <c r="G58" s="43">
        <v>-5453519</v>
      </c>
      <c r="H58" s="43">
        <v>-4040530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-866006</v>
      </c>
      <c r="F59" s="43">
        <v>-319900</v>
      </c>
      <c r="G59" s="43">
        <v>800043</v>
      </c>
      <c r="H59" s="43">
        <v>2213032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6193528</v>
      </c>
      <c r="F61" s="45">
        <v>6147595</v>
      </c>
      <c r="G61" s="45">
        <v>6829026</v>
      </c>
      <c r="H61" s="45">
        <v>7324284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188</v>
      </c>
      <c r="E65" s="44">
        <v>92165</v>
      </c>
      <c r="F65" s="44">
        <v>217429</v>
      </c>
      <c r="G65" s="44">
        <v>424910</v>
      </c>
      <c r="H65" s="44">
        <v>333825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5">
      <c r="D66" s="13" t="s">
        <v>189</v>
      </c>
      <c r="E66" s="43">
        <v>274746</v>
      </c>
      <c r="F66" s="43">
        <v>440289</v>
      </c>
      <c r="G66" s="43">
        <v>757705</v>
      </c>
      <c r="H66" s="43">
        <v>745535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-182581</v>
      </c>
      <c r="F67" s="43">
        <v>-222860</v>
      </c>
      <c r="G67" s="43">
        <v>-332795</v>
      </c>
      <c r="H67" s="43">
        <v>-411710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190</v>
      </c>
      <c r="E68" s="43">
        <v>269181</v>
      </c>
      <c r="F68" s="43">
        <v>263275</v>
      </c>
      <c r="G68" s="43">
        <v>279687</v>
      </c>
      <c r="H68" s="43">
        <v>215742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191</v>
      </c>
      <c r="E69" s="43">
        <v>5508</v>
      </c>
      <c r="F69" s="43">
        <v>24809</v>
      </c>
      <c r="G69" s="43">
        <v>84105</v>
      </c>
      <c r="H69" s="43">
        <v>107656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5">
      <c r="D70" s="13" t="s">
        <v>192</v>
      </c>
      <c r="E70" s="43">
        <v>34033</v>
      </c>
      <c r="F70" s="43">
        <v>34510</v>
      </c>
      <c r="G70" s="43">
        <v>93915</v>
      </c>
      <c r="H70" s="43">
        <v>126433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0</v>
      </c>
      <c r="F71" s="43">
        <v>0</v>
      </c>
      <c r="G71" s="43">
        <v>123793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-457270</v>
      </c>
      <c r="F72" s="43">
        <v>-510944</v>
      </c>
      <c r="G72" s="43">
        <v>-820380</v>
      </c>
      <c r="H72" s="43">
        <v>-735108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13157</v>
      </c>
      <c r="F73" s="43">
        <v>72395</v>
      </c>
      <c r="G73" s="43">
        <v>82843</v>
      </c>
      <c r="H73" s="43">
        <v>75292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51573</v>
      </c>
      <c r="F74" s="43">
        <v>668356</v>
      </c>
      <c r="G74" s="43">
        <v>539615</v>
      </c>
      <c r="H74" s="43">
        <v>473759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193</v>
      </c>
      <c r="E75" s="43">
        <v>-495686</v>
      </c>
      <c r="F75" s="43">
        <v>-1106905</v>
      </c>
      <c r="G75" s="43">
        <v>-1277152</v>
      </c>
      <c r="H75" s="43">
        <v>-1133575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0</v>
      </c>
      <c r="F76" s="43">
        <v>13038</v>
      </c>
      <c r="G76" s="43">
        <v>135837</v>
      </c>
      <c r="H76" s="43">
        <v>145151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124</v>
      </c>
      <c r="E77" s="43">
        <v>-495686</v>
      </c>
      <c r="F77" s="43">
        <v>-1119943</v>
      </c>
      <c r="G77" s="43">
        <v>-1412989</v>
      </c>
      <c r="H77" s="43">
        <v>-1278726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5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5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5">
      <c r="D81" s="13" t="s">
        <v>129</v>
      </c>
      <c r="E81" s="43">
        <v>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5">
      <c r="D82" s="13" t="s">
        <v>119</v>
      </c>
      <c r="E82" s="43">
        <v>-495686</v>
      </c>
      <c r="F82" s="43">
        <v>-1119943</v>
      </c>
      <c r="G82" s="43">
        <v>-1412989</v>
      </c>
      <c r="H82" s="43">
        <v>-1278726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5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5">
      <c r="D84" s="14" t="s">
        <v>131</v>
      </c>
      <c r="E84" s="45">
        <v>-495686</v>
      </c>
      <c r="F84" s="45">
        <v>-1119943</v>
      </c>
      <c r="G84" s="45">
        <v>-1412989</v>
      </c>
      <c r="H84" s="45">
        <v>-1278726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487</v>
      </c>
      <c r="F88" s="44">
        <v>562</v>
      </c>
      <c r="G88" s="44">
        <v>79</v>
      </c>
      <c r="H88" s="44">
        <v>193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-1047299</v>
      </c>
      <c r="F89" s="43">
        <v>-262715</v>
      </c>
      <c r="G89" s="43">
        <v>-463186</v>
      </c>
      <c r="H89" s="43">
        <v>-329658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-235587</v>
      </c>
      <c r="F90" s="43">
        <v>-141606</v>
      </c>
      <c r="G90" s="43">
        <v>-334184</v>
      </c>
      <c r="H90" s="43">
        <v>-222918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1283104</v>
      </c>
      <c r="F91" s="43">
        <v>404246</v>
      </c>
      <c r="G91" s="43">
        <v>797853</v>
      </c>
      <c r="H91" s="43">
        <v>552462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705</v>
      </c>
      <c r="F92" s="45">
        <v>487</v>
      </c>
      <c r="G92" s="45">
        <v>562</v>
      </c>
      <c r="H92" s="45">
        <v>79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6">
        <f>+E8*100/E10</f>
        <v>4.2944199999999997</v>
      </c>
      <c r="F96" s="46">
        <f>+F8*100/F10</f>
        <v>4.87</v>
      </c>
      <c r="G96" s="46">
        <f>+G8*100/G10</f>
        <v>0.2114</v>
      </c>
      <c r="H96" s="46">
        <f>+H8*100/H10</f>
        <v>0.47189999999999999</v>
      </c>
      <c r="I96" s="3" t="s">
        <v>137</v>
      </c>
    </row>
    <row r="97" spans="1:10" ht="20.100000000000001" customHeight="1" x14ac:dyDescent="0.25">
      <c r="D97" s="13" t="s">
        <v>138</v>
      </c>
      <c r="E97" s="47">
        <f>+E84/E10</f>
        <v>-9.9137199999999995E-2</v>
      </c>
      <c r="F97" s="47">
        <f>+F84/F10</f>
        <v>-0.22398860000000001</v>
      </c>
      <c r="G97" s="47">
        <f>+G84/G10</f>
        <v>-0.28259780000000001</v>
      </c>
      <c r="H97" s="47">
        <f>+H84/H10</f>
        <v>-0.25574520000000001</v>
      </c>
      <c r="I97" s="4" t="s">
        <v>139</v>
      </c>
    </row>
    <row r="98" spans="1:10" ht="20.100000000000001" customHeight="1" x14ac:dyDescent="0.25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5">
      <c r="D99" s="13" t="s">
        <v>142</v>
      </c>
      <c r="E99" s="47">
        <f>+E59/E10</f>
        <v>-0.1732012</v>
      </c>
      <c r="F99" s="47">
        <f>+F59/F10</f>
        <v>-6.3979999999999995E-2</v>
      </c>
      <c r="G99" s="47">
        <f>+G59/G10</f>
        <v>0.1600086</v>
      </c>
      <c r="H99" s="47">
        <f>+H59/H10</f>
        <v>0.44260640000000001</v>
      </c>
      <c r="I99" s="4" t="s">
        <v>143</v>
      </c>
    </row>
    <row r="100" spans="1:10" ht="20.100000000000001" customHeight="1" x14ac:dyDescent="0.25">
      <c r="D100" s="13" t="s">
        <v>144</v>
      </c>
      <c r="E100" s="47">
        <f>+E11/E84</f>
        <v>-4.9426451422876578</v>
      </c>
      <c r="F100" s="47">
        <f>+F11/F84</f>
        <v>-1.4732892656144108</v>
      </c>
      <c r="G100" s="47">
        <f>+G11/G84</f>
        <v>-2.5477905348166194</v>
      </c>
      <c r="H100" s="47">
        <f>+H11/H84</f>
        <v>-2.9717077778976888</v>
      </c>
      <c r="I100" s="4" t="s">
        <v>145</v>
      </c>
    </row>
    <row r="101" spans="1:10" ht="20.100000000000001" customHeight="1" x14ac:dyDescent="0.25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5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5">
      <c r="D103" s="14" t="s">
        <v>150</v>
      </c>
      <c r="E103" s="48">
        <f>+E11/E59</f>
        <v>-2.8290797061452229</v>
      </c>
      <c r="F103" s="48">
        <f>+F11/F59</f>
        <v>-5.1578618318224443</v>
      </c>
      <c r="G103" s="48">
        <f>+G11/G59</f>
        <v>4.4997581380000824</v>
      </c>
      <c r="H103" s="48">
        <f>+H11/H59</f>
        <v>1.7171012439042905</v>
      </c>
      <c r="I103" s="8" t="s">
        <v>151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152</v>
      </c>
      <c r="E105" s="53">
        <f>+E67*100/E65</f>
        <v>-198.10231649758586</v>
      </c>
      <c r="F105" s="53">
        <f>+F67*100/F65</f>
        <v>-102.49782687681956</v>
      </c>
      <c r="G105" s="53">
        <f>+G67*100/G65</f>
        <v>-78.321291567626091</v>
      </c>
      <c r="H105" s="53">
        <f>+H67*100/H65</f>
        <v>-123.33108664719539</v>
      </c>
      <c r="I105" s="3" t="s">
        <v>153</v>
      </c>
    </row>
    <row r="106" spans="1:10" ht="20.100000000000001" customHeight="1" x14ac:dyDescent="0.25">
      <c r="D106" s="13" t="s">
        <v>154</v>
      </c>
      <c r="E106" s="54">
        <f>+E75*100/E65</f>
        <v>-537.82455378939949</v>
      </c>
      <c r="F106" s="54">
        <f>+F75*100/F65</f>
        <v>-509.08802413661471</v>
      </c>
      <c r="G106" s="54">
        <f>+G75*100/G65</f>
        <v>-300.57000305947139</v>
      </c>
      <c r="H106" s="54">
        <f>+H75*100/H65</f>
        <v>-339.57163184303153</v>
      </c>
      <c r="I106" s="4" t="s">
        <v>155</v>
      </c>
    </row>
    <row r="107" spans="1:10" ht="20.100000000000001" customHeight="1" x14ac:dyDescent="0.25">
      <c r="D107" s="13" t="s">
        <v>156</v>
      </c>
      <c r="E107" s="54">
        <f>+E82*100/E65</f>
        <v>-537.82455378939949</v>
      </c>
      <c r="F107" s="54">
        <f>+F82*100/F65</f>
        <v>-515.084464353881</v>
      </c>
      <c r="G107" s="54">
        <f>+G82*100/G65</f>
        <v>-332.53841990068486</v>
      </c>
      <c r="H107" s="54">
        <f>+H82*100/H65</f>
        <v>-383.05279712424175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4">
        <f>E82*100/E30</f>
        <v>-8.0032898858292079</v>
      </c>
      <c r="F108" s="54">
        <f>F82*100/F30</f>
        <v>-18.217579394869052</v>
      </c>
      <c r="G108" s="54">
        <f>G82*100/G30</f>
        <v>-20.690930156072039</v>
      </c>
      <c r="H108" s="54">
        <f>H82*100/H30</f>
        <v>-17.458716783783917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5">
        <f>+E84*100/E59</f>
        <v>57.238171560012283</v>
      </c>
      <c r="F109" s="55">
        <f>+F84*100/F59</f>
        <v>350.09159112222568</v>
      </c>
      <c r="G109" s="55">
        <f>+G84*100/G59</f>
        <v>-176.61413199040553</v>
      </c>
      <c r="H109" s="55">
        <f>+H84*100/H59</f>
        <v>-57.781631716125204</v>
      </c>
      <c r="I109" s="5" t="s">
        <v>161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162</v>
      </c>
      <c r="E111" s="46">
        <f>+E43*100/E30</f>
        <v>113.98243456718045</v>
      </c>
      <c r="F111" s="46">
        <f>+F43*100/F30</f>
        <v>105.2036609438325</v>
      </c>
      <c r="G111" s="46">
        <f>+G43*100/G30</f>
        <v>88.28466899964944</v>
      </c>
      <c r="H111" s="46">
        <f>+H43*100/H30</f>
        <v>69.785005606008724</v>
      </c>
      <c r="I111" s="3" t="s">
        <v>163</v>
      </c>
      <c r="J111" s="56"/>
    </row>
    <row r="112" spans="1:10" ht="20.100000000000001" customHeight="1" x14ac:dyDescent="0.25">
      <c r="A112" s="2"/>
      <c r="B112" s="2"/>
      <c r="C112" s="2"/>
      <c r="D112" s="13" t="s">
        <v>164</v>
      </c>
      <c r="E112" s="47">
        <f>+(E59+E60)*100/E30</f>
        <v>-13.98243456718045</v>
      </c>
      <c r="F112" s="47">
        <f>+(F59+F60)*100/F30</f>
        <v>-5.2036609438325065</v>
      </c>
      <c r="G112" s="47">
        <f>+(G59+G60)*100/G30</f>
        <v>11.715331000350563</v>
      </c>
      <c r="H112" s="47">
        <f>+(H59+H60)*100/H30</f>
        <v>30.214994393991276</v>
      </c>
      <c r="I112" s="4" t="s">
        <v>165</v>
      </c>
      <c r="J112" s="56"/>
    </row>
    <row r="113" spans="1:10" ht="20.100000000000001" customHeight="1" x14ac:dyDescent="0.25">
      <c r="A113" s="2"/>
      <c r="B113" s="2"/>
      <c r="C113" s="2"/>
      <c r="D113" s="14" t="s">
        <v>166</v>
      </c>
      <c r="E113" s="48" t="s">
        <v>204</v>
      </c>
      <c r="F113" s="48">
        <f>+F75/F76</f>
        <v>-84.89837398373983</v>
      </c>
      <c r="G113" s="48">
        <f>+G75/G76</f>
        <v>-9.4020922134617226</v>
      </c>
      <c r="H113" s="48">
        <f>+H75/H76</f>
        <v>-7.8096258379205103</v>
      </c>
      <c r="I113" s="5" t="s">
        <v>167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168</v>
      </c>
      <c r="E115" s="46">
        <f>+E65/E30</f>
        <v>1.4880856274485236E-2</v>
      </c>
      <c r="F115" s="46">
        <f>+F65/F30</f>
        <v>3.5368139898610755E-2</v>
      </c>
      <c r="G115" s="46">
        <f>+G65/G30</f>
        <v>6.2221171804002502E-2</v>
      </c>
      <c r="H115" s="46">
        <f>+H65/H30</f>
        <v>4.5577833956192852E-2</v>
      </c>
      <c r="I115" s="6" t="s">
        <v>169</v>
      </c>
      <c r="J115" s="56"/>
    </row>
    <row r="116" spans="1:10" ht="20.100000000000001" customHeight="1" x14ac:dyDescent="0.25">
      <c r="A116" s="2"/>
      <c r="B116" s="2"/>
      <c r="C116" s="2"/>
      <c r="D116" s="13" t="s">
        <v>170</v>
      </c>
      <c r="E116" s="47">
        <f>+E65/E28</f>
        <v>2.0034545543077154E-2</v>
      </c>
      <c r="F116" s="47">
        <f>+F65/F28</f>
        <v>4.9563166030189378E-2</v>
      </c>
      <c r="G116" s="47">
        <f>+G65/G28</f>
        <v>9.9282421583569924E-2</v>
      </c>
      <c r="H116" s="47">
        <f>+H65/H28</f>
        <v>8.2639319011907783E-2</v>
      </c>
      <c r="I116" s="7" t="s">
        <v>171</v>
      </c>
      <c r="J116" s="56"/>
    </row>
    <row r="117" spans="1:10" ht="20.100000000000001" customHeight="1" x14ac:dyDescent="0.25">
      <c r="A117" s="2"/>
      <c r="B117" s="2"/>
      <c r="C117" s="2"/>
      <c r="D117" s="14" t="s">
        <v>172</v>
      </c>
      <c r="E117" s="48">
        <f>+E65/E120</f>
        <v>-4.0509470377078929E-2</v>
      </c>
      <c r="F117" s="48">
        <f>+F65/F120</f>
        <v>-0.11791307592231356</v>
      </c>
      <c r="G117" s="48">
        <f>+G65/G120</f>
        <v>-8.0102613387585911E-2</v>
      </c>
      <c r="H117" s="48">
        <f>+H65/H120</f>
        <v>-0.19542420795606152</v>
      </c>
      <c r="I117" s="8" t="s">
        <v>173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174</v>
      </c>
      <c r="E119" s="46">
        <f>+E23/E39</f>
        <v>7.7629771133177192E-2</v>
      </c>
      <c r="F119" s="46">
        <f>+F23/F39</f>
        <v>0.14408036461517251</v>
      </c>
      <c r="G119" s="46">
        <f>+G23/G39</f>
        <v>7.2692132139733606E-2</v>
      </c>
      <c r="H119" s="46">
        <f>+H23/H39</f>
        <v>0.29535169981989923</v>
      </c>
      <c r="I119" s="6" t="s">
        <v>175</v>
      </c>
      <c r="J119" s="56"/>
    </row>
    <row r="120" spans="1:10" ht="20.100000000000001" customHeight="1" x14ac:dyDescent="0.25">
      <c r="A120" s="2"/>
      <c r="B120" s="2"/>
      <c r="C120" s="2"/>
      <c r="D120" s="14" t="s">
        <v>176</v>
      </c>
      <c r="E120" s="42">
        <f>+E23-E39</f>
        <v>-2275147</v>
      </c>
      <c r="F120" s="42">
        <f>+F23-F39</f>
        <v>-1843977</v>
      </c>
      <c r="G120" s="42">
        <f>+G23-G39</f>
        <v>-5304571</v>
      </c>
      <c r="H120" s="42">
        <f>+H23-H39</f>
        <v>-1708207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2019-09-16T09:32:34Z</dcterms:modified>
</cp:coreProperties>
</file>